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xtt\Desktop\"/>
    </mc:Choice>
  </mc:AlternateContent>
  <bookViews>
    <workbookView xWindow="0" yWindow="0" windowWidth="19200" windowHeight="7005"/>
  </bookViews>
  <sheets>
    <sheet name="Sheet1" sheetId="1" r:id="rId1"/>
  </sheets>
  <definedNames>
    <definedName name="_xlnm.Print_Area" localSheetId="0">Sheet1!$A$1:$J$25</definedName>
  </definedNames>
  <calcPr calcId="152511"/>
</workbook>
</file>

<file path=xl/calcChain.xml><?xml version="1.0" encoding="utf-8"?>
<calcChain xmlns="http://schemas.openxmlformats.org/spreadsheetml/2006/main">
  <c r="I24" i="1" l="1"/>
  <c r="H24" i="1"/>
  <c r="I11" i="1"/>
  <c r="I10" i="1"/>
  <c r="I9" i="1"/>
  <c r="J8" i="1"/>
  <c r="I8" i="1"/>
</calcChain>
</file>

<file path=xl/sharedStrings.xml><?xml version="1.0" encoding="utf-8"?>
<sst xmlns="http://schemas.openxmlformats.org/spreadsheetml/2006/main" count="85" uniqueCount="67">
  <si>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</si>
  <si>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rgb="FF000000"/>
        <rFont val="宋体"/>
        <family val="3"/>
        <charset val="134"/>
      </rPr>
      <t xml:space="preserve"> </t>
    </r>
  </si>
  <si>
    <t>（2021年度）</t>
  </si>
  <si>
    <t>项目名称</t>
  </si>
  <si>
    <t>粉尘爆炸和放射事故应急救援能力建设项目（已纳入政府采购预算）</t>
  </si>
  <si>
    <t>主管部门</t>
  </si>
  <si>
    <t>北京市卫生健康委员会</t>
  </si>
  <si>
    <t>实施单位</t>
  </si>
  <si>
    <t>北京市化工职业病防治院</t>
  </si>
  <si>
    <t>项目负责人</t>
  </si>
  <si>
    <t>牛东升</t>
  </si>
  <si>
    <t>联系电话</t>
  </si>
  <si>
    <t>010-62596129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</si>
  <si>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</si>
  <si>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</si>
  <si>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</si>
  <si>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</si>
  <si>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</si>
  <si>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</si>
  <si>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</si>
  <si>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</si>
  <si>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</si>
  <si>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</si>
  <si>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</si>
  <si>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</si>
  <si>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</si>
  <si>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</si>
  <si>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</si>
  <si>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 xml:space="preserve">使我院应急处置与救援，以及相关基础科研能力得到有效提升，更好的履行北京市应急处置和救援工作任务。同时，努力满足北京市应急处置与救援中“危化品应急处置”和“救援人员个体防护与职业健康”两个方向重点实验室建设基本条件，并作为北京市重点实验室依托单位，积极组织申报应急管理部重点实验室。 </t>
  </si>
  <si>
    <t>补充了部分应急采样和检测设备，提升了职业健康监护能力，取得和良好的经济和社会效益。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</si>
  <si>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</si>
  <si>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</si>
  <si>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</si>
  <si>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</si>
  <si>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</si>
  <si>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</si>
  <si>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</si>
  <si>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</si>
  <si>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family val="3"/>
        <charset val="134"/>
      </rPr>
      <t>产出指标(</t>
    </r>
    <r>
      <rPr>
        <sz val="12"/>
        <color theme="1"/>
        <rFont val="宋体"/>
        <family val="3"/>
        <charset val="134"/>
      </rPr>
      <t>50</t>
    </r>
    <r>
      <rPr>
        <sz val="12"/>
        <color theme="1"/>
        <rFont val="宋体"/>
        <family val="3"/>
        <charset val="134"/>
      </rPr>
      <t>分)</t>
    </r>
  </si>
  <si>
    <t>数量指标</t>
  </si>
  <si>
    <t>新增仪器设备数量</t>
  </si>
  <si>
    <t>89台/套</t>
  </si>
  <si>
    <t>质量指标</t>
  </si>
  <si>
    <t>验收合格率</t>
  </si>
  <si>
    <t>≥100%</t>
  </si>
  <si>
    <t>时效指标</t>
  </si>
  <si>
    <t>设备到位时间</t>
  </si>
  <si>
    <t>8月前设备到位</t>
  </si>
  <si>
    <t>2022年3月底前设备全部到位</t>
  </si>
  <si>
    <t>受国外疫情影响，部分进口设备到货时间延长</t>
  </si>
  <si>
    <t>成本指标</t>
  </si>
  <si>
    <t>项目预算控制数</t>
  </si>
  <si>
    <t>≤430.08万元</t>
  </si>
  <si>
    <t>428.08万元</t>
  </si>
  <si>
    <r>
      <rPr>
        <sz val="12"/>
        <color theme="1"/>
        <rFont val="宋体"/>
        <family val="3"/>
        <charset val="134"/>
      </rPr>
      <t>效果指标(</t>
    </r>
    <r>
      <rPr>
        <sz val="12"/>
        <color theme="1"/>
        <rFont val="宋体"/>
        <family val="3"/>
        <charset val="134"/>
      </rPr>
      <t>3</t>
    </r>
    <r>
      <rPr>
        <sz val="12"/>
        <color theme="1"/>
        <rFont val="宋体"/>
        <family val="3"/>
        <charset val="134"/>
      </rPr>
      <t>0分)</t>
    </r>
  </si>
  <si>
    <t>经济效益
指标</t>
  </si>
  <si>
    <t>无</t>
  </si>
  <si>
    <t>社会效益
指标</t>
  </si>
  <si>
    <t>履职服务基础、公共服务能力得到提升</t>
  </si>
  <si>
    <t>生态效益
指标</t>
  </si>
  <si>
    <t>可持续影响指标</t>
  </si>
  <si>
    <r>
      <rPr>
        <sz val="12"/>
        <color theme="1"/>
        <rFont val="宋体"/>
        <family val="3"/>
        <charset val="134"/>
      </rPr>
      <t>满意度
指标
（1</t>
    </r>
    <r>
      <rPr>
        <sz val="12"/>
        <color theme="1"/>
        <rFont val="宋体"/>
        <family val="3"/>
        <charset val="134"/>
      </rPr>
      <t>0</t>
    </r>
    <r>
      <rPr>
        <sz val="12"/>
        <color theme="1"/>
        <rFont val="宋体"/>
        <family val="3"/>
        <charset val="134"/>
      </rPr>
      <t>分）</t>
    </r>
  </si>
  <si>
    <t>服务对象满意度指标</t>
  </si>
  <si>
    <t>使用人员满意度</t>
  </si>
  <si>
    <t>≥95%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</si>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</sst>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1">
    <font>
      <sz val="11"/>
      <color theme="1"/>
      <name val="等线"/>
      <charset val="134"/>
      <scheme val="minor"/>
    </font>
    <font>
      <sz val="14"/>
      <color theme="1"/>
      <name val="等线"/>
      <family val="3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6"/>
      <color rgb="FF000000"/>
      <name val="宋体"/>
      <family val="3"/>
      <charset val="134"/>
    </font>
    <font>
      <sz val="16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9" fontId="7" fillId="0" borderId="0" applyFont="0" applyFill="0" applyBorder="0" applyAlignment="0" applyProtection="0">
      <alignment vertical="center"/>
    </xf>
    <xf numFmtId="0" fontId="7" fillId="0" borderId="0"/>
  </cellStyleXfs>
  <cellXfs count="38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4" xfId="2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9" fontId="4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4" xfId="2" applyFont="1" applyBorder="1" applyAlignment="1">
      <alignment vertical="center"/>
    </xf>
    <xf numFmtId="0" fontId="4" fillId="0" borderId="4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1968500" y="180911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view="pageBreakPreview" topLeftCell="A12" zoomScale="85" zoomScaleNormal="100" workbookViewId="0">
      <selection activeCell="M20" sqref="M20"/>
    </sheetView>
  </sheetViews>
  <sheetFormatPr defaultColWidth="9" defaultRowHeight="14.25"/>
  <cols>
    <col min="1" max="1" width="5.375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75" customWidth="1"/>
    <col min="7" max="7" width="11.625" customWidth="1"/>
    <col min="8" max="8" width="12.5" customWidth="1"/>
    <col min="9" max="9" width="11" customWidth="1"/>
    <col min="10" max="10" width="14.625" customWidth="1"/>
  </cols>
  <sheetData>
    <row r="1" spans="1:10" ht="27" customHeight="1">
      <c r="A1" s="1" t="s">
        <v>0</v>
      </c>
    </row>
    <row r="2" spans="1:10" ht="33.950000000000003" customHeight="1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ht="18.75" customHeight="1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20.100000000000001" customHeight="1">
      <c r="A4" s="33" t="s">
        <v>3</v>
      </c>
      <c r="B4" s="33"/>
      <c r="C4" s="33"/>
      <c r="D4" s="34" t="s">
        <v>4</v>
      </c>
      <c r="E4" s="34"/>
      <c r="F4" s="34"/>
      <c r="G4" s="34"/>
      <c r="H4" s="34"/>
      <c r="I4" s="34"/>
      <c r="J4" s="34"/>
    </row>
    <row r="5" spans="1:10" ht="20.100000000000001" customHeight="1">
      <c r="A5" s="33" t="s">
        <v>5</v>
      </c>
      <c r="B5" s="33"/>
      <c r="C5" s="33"/>
      <c r="D5" s="33" t="s">
        <v>6</v>
      </c>
      <c r="E5" s="33"/>
      <c r="F5" s="3"/>
      <c r="G5" s="2" t="s">
        <v>7</v>
      </c>
      <c r="H5" s="35" t="s">
        <v>8</v>
      </c>
      <c r="I5" s="35"/>
      <c r="J5" s="35"/>
    </row>
    <row r="6" spans="1:10" ht="20.100000000000001" customHeight="1">
      <c r="A6" s="33" t="s">
        <v>9</v>
      </c>
      <c r="B6" s="33"/>
      <c r="C6" s="33"/>
      <c r="D6" s="34" t="s">
        <v>10</v>
      </c>
      <c r="E6" s="34"/>
      <c r="F6" s="3"/>
      <c r="G6" s="2" t="s">
        <v>11</v>
      </c>
      <c r="H6" s="35" t="s">
        <v>12</v>
      </c>
      <c r="I6" s="35"/>
      <c r="J6" s="35"/>
    </row>
    <row r="7" spans="1:10" ht="28.5">
      <c r="A7" s="31" t="s">
        <v>13</v>
      </c>
      <c r="B7" s="31"/>
      <c r="C7" s="31"/>
      <c r="D7" s="2"/>
      <c r="E7" s="4" t="s">
        <v>14</v>
      </c>
      <c r="F7" s="4" t="s">
        <v>15</v>
      </c>
      <c r="G7" s="4" t="s">
        <v>16</v>
      </c>
      <c r="H7" s="4" t="s">
        <v>17</v>
      </c>
      <c r="I7" s="4" t="s">
        <v>18</v>
      </c>
      <c r="J7" s="2" t="s">
        <v>19</v>
      </c>
    </row>
    <row r="8" spans="1:10" ht="20.100000000000001" customHeight="1">
      <c r="A8" s="31"/>
      <c r="B8" s="31"/>
      <c r="C8" s="31"/>
      <c r="D8" s="5" t="s">
        <v>20</v>
      </c>
      <c r="E8" s="2">
        <v>430.08</v>
      </c>
      <c r="F8" s="2">
        <v>430.08</v>
      </c>
      <c r="G8" s="2">
        <v>428.08</v>
      </c>
      <c r="H8" s="2">
        <v>10</v>
      </c>
      <c r="I8" s="11">
        <f>G8/F8</f>
        <v>0.99534970238095233</v>
      </c>
      <c r="J8" s="12">
        <f>10*I8</f>
        <v>9.9534970238095237</v>
      </c>
    </row>
    <row r="9" spans="1:10" ht="42.75">
      <c r="A9" s="31"/>
      <c r="B9" s="31"/>
      <c r="C9" s="31"/>
      <c r="D9" s="6" t="s">
        <v>21</v>
      </c>
      <c r="E9" s="2">
        <v>430.08</v>
      </c>
      <c r="F9" s="2">
        <v>430.08</v>
      </c>
      <c r="G9" s="2">
        <v>428.08</v>
      </c>
      <c r="H9" s="2" t="s">
        <v>22</v>
      </c>
      <c r="I9" s="11">
        <f>G9/F9</f>
        <v>0.99534970238095233</v>
      </c>
      <c r="J9" s="4" t="s">
        <v>22</v>
      </c>
    </row>
    <row r="10" spans="1:10" ht="24.95" customHeight="1">
      <c r="A10" s="31"/>
      <c r="B10" s="31"/>
      <c r="C10" s="31"/>
      <c r="D10" s="2" t="s">
        <v>23</v>
      </c>
      <c r="E10" s="2">
        <v>0</v>
      </c>
      <c r="F10" s="2">
        <v>0</v>
      </c>
      <c r="G10" s="2">
        <v>0</v>
      </c>
      <c r="H10" s="2" t="s">
        <v>22</v>
      </c>
      <c r="I10" s="11" t="e">
        <f>G10/F10</f>
        <v>#DIV/0!</v>
      </c>
      <c r="J10" s="4" t="s">
        <v>22</v>
      </c>
    </row>
    <row r="11" spans="1:10" ht="18.95" customHeight="1">
      <c r="A11" s="31"/>
      <c r="B11" s="31"/>
      <c r="C11" s="31"/>
      <c r="D11" s="3" t="s">
        <v>24</v>
      </c>
      <c r="E11" s="2">
        <v>0</v>
      </c>
      <c r="F11" s="2">
        <v>0</v>
      </c>
      <c r="G11" s="2">
        <v>0</v>
      </c>
      <c r="H11" s="2" t="s">
        <v>22</v>
      </c>
      <c r="I11" s="11" t="e">
        <f>G11/F11</f>
        <v>#DIV/0!</v>
      </c>
      <c r="J11" s="4" t="s">
        <v>22</v>
      </c>
    </row>
    <row r="12" spans="1:10" ht="26.1" customHeight="1">
      <c r="A12" s="25" t="s">
        <v>25</v>
      </c>
      <c r="B12" s="31" t="s">
        <v>26</v>
      </c>
      <c r="C12" s="31"/>
      <c r="D12" s="31"/>
      <c r="E12" s="31"/>
      <c r="F12" s="31" t="s">
        <v>27</v>
      </c>
      <c r="G12" s="31"/>
      <c r="H12" s="31"/>
      <c r="I12" s="31"/>
      <c r="J12" s="31"/>
    </row>
    <row r="13" spans="1:10" ht="84.75" customHeight="1">
      <c r="A13" s="25"/>
      <c r="B13" s="31" t="s">
        <v>28</v>
      </c>
      <c r="C13" s="31"/>
      <c r="D13" s="31"/>
      <c r="E13" s="31"/>
      <c r="F13" s="31" t="s">
        <v>29</v>
      </c>
      <c r="G13" s="31"/>
      <c r="H13" s="31"/>
      <c r="I13" s="31"/>
      <c r="J13" s="31"/>
    </row>
    <row r="14" spans="1:10" ht="28.5">
      <c r="A14" s="25" t="s">
        <v>30</v>
      </c>
      <c r="B14" s="4" t="s">
        <v>31</v>
      </c>
      <c r="C14" s="2" t="s">
        <v>32</v>
      </c>
      <c r="D14" s="2" t="s">
        <v>33</v>
      </c>
      <c r="E14" s="2" t="s">
        <v>34</v>
      </c>
      <c r="F14" s="27" t="s">
        <v>35</v>
      </c>
      <c r="G14" s="28"/>
      <c r="H14" s="4" t="s">
        <v>36</v>
      </c>
      <c r="I14" s="4" t="s">
        <v>19</v>
      </c>
      <c r="J14" s="4" t="s">
        <v>37</v>
      </c>
    </row>
    <row r="15" spans="1:10" ht="24" customHeight="1">
      <c r="A15" s="25"/>
      <c r="B15" s="26" t="s">
        <v>38</v>
      </c>
      <c r="C15" s="2" t="s">
        <v>39</v>
      </c>
      <c r="D15" s="2" t="s">
        <v>40</v>
      </c>
      <c r="E15" s="2" t="s">
        <v>41</v>
      </c>
      <c r="F15" s="20" t="s">
        <v>41</v>
      </c>
      <c r="G15" s="21"/>
      <c r="H15" s="4">
        <v>10</v>
      </c>
      <c r="I15" s="4">
        <v>10</v>
      </c>
      <c r="J15" s="2"/>
    </row>
    <row r="16" spans="1:10" ht="19.5" customHeight="1">
      <c r="A16" s="25"/>
      <c r="B16" s="26"/>
      <c r="C16" s="2" t="s">
        <v>42</v>
      </c>
      <c r="D16" s="4" t="s">
        <v>43</v>
      </c>
      <c r="E16" s="4" t="s">
        <v>44</v>
      </c>
      <c r="F16" s="32">
        <v>1</v>
      </c>
      <c r="G16" s="28"/>
      <c r="H16" s="4">
        <v>10</v>
      </c>
      <c r="I16" s="4">
        <v>10</v>
      </c>
      <c r="J16" s="2"/>
    </row>
    <row r="17" spans="1:10" ht="51.6" customHeight="1">
      <c r="A17" s="25"/>
      <c r="B17" s="26"/>
      <c r="C17" s="2" t="s">
        <v>45</v>
      </c>
      <c r="D17" s="4" t="s">
        <v>46</v>
      </c>
      <c r="E17" s="4" t="s">
        <v>47</v>
      </c>
      <c r="F17" s="27" t="s">
        <v>48</v>
      </c>
      <c r="G17" s="28"/>
      <c r="H17" s="4">
        <v>10</v>
      </c>
      <c r="I17" s="4">
        <v>9</v>
      </c>
      <c r="J17" s="4" t="s">
        <v>49</v>
      </c>
    </row>
    <row r="18" spans="1:10" ht="24" customHeight="1">
      <c r="A18" s="25"/>
      <c r="B18" s="26"/>
      <c r="C18" s="2" t="s">
        <v>50</v>
      </c>
      <c r="D18" s="4" t="s">
        <v>51</v>
      </c>
      <c r="E18" s="4" t="s">
        <v>52</v>
      </c>
      <c r="F18" s="27" t="s">
        <v>53</v>
      </c>
      <c r="G18" s="28"/>
      <c r="H18" s="4">
        <v>20</v>
      </c>
      <c r="I18" s="4">
        <v>20</v>
      </c>
      <c r="J18" s="2"/>
    </row>
    <row r="19" spans="1:10" ht="28.5">
      <c r="A19" s="25"/>
      <c r="B19" s="26" t="s">
        <v>54</v>
      </c>
      <c r="C19" s="7" t="s">
        <v>55</v>
      </c>
      <c r="D19" s="8" t="s">
        <v>56</v>
      </c>
      <c r="E19" s="8" t="s">
        <v>56</v>
      </c>
      <c r="F19" s="18" t="s">
        <v>56</v>
      </c>
      <c r="G19" s="19"/>
      <c r="H19" s="9"/>
      <c r="I19" s="13"/>
      <c r="J19" s="8"/>
    </row>
    <row r="20" spans="1:10" ht="42.75">
      <c r="A20" s="25"/>
      <c r="B20" s="26"/>
      <c r="C20" s="7" t="s">
        <v>57</v>
      </c>
      <c r="D20" s="8" t="s">
        <v>58</v>
      </c>
      <c r="E20" s="8" t="s">
        <v>58</v>
      </c>
      <c r="F20" s="29" t="s">
        <v>58</v>
      </c>
      <c r="G20" s="30"/>
      <c r="H20" s="8">
        <v>30</v>
      </c>
      <c r="I20" s="14">
        <v>29</v>
      </c>
      <c r="J20" s="8"/>
    </row>
    <row r="21" spans="1:10" ht="28.5">
      <c r="A21" s="25"/>
      <c r="B21" s="26"/>
      <c r="C21" s="7" t="s">
        <v>59</v>
      </c>
      <c r="D21" s="8" t="s">
        <v>56</v>
      </c>
      <c r="E21" s="8" t="s">
        <v>56</v>
      </c>
      <c r="F21" s="18" t="s">
        <v>56</v>
      </c>
      <c r="G21" s="19"/>
      <c r="H21" s="8"/>
      <c r="I21" s="14"/>
      <c r="J21" s="8"/>
    </row>
    <row r="22" spans="1:10" ht="28.5">
      <c r="A22" s="25"/>
      <c r="B22" s="26"/>
      <c r="C22" s="7" t="s">
        <v>60</v>
      </c>
      <c r="D22" s="8" t="s">
        <v>56</v>
      </c>
      <c r="E22" s="8" t="s">
        <v>56</v>
      </c>
      <c r="F22" s="18" t="s">
        <v>56</v>
      </c>
      <c r="G22" s="19"/>
      <c r="H22" s="8"/>
      <c r="I22" s="14"/>
      <c r="J22" s="8"/>
    </row>
    <row r="23" spans="1:10" ht="57">
      <c r="A23" s="25"/>
      <c r="B23" s="7" t="s">
        <v>61</v>
      </c>
      <c r="C23" s="7" t="s">
        <v>62</v>
      </c>
      <c r="D23" s="4" t="s">
        <v>63</v>
      </c>
      <c r="E23" s="2" t="s">
        <v>64</v>
      </c>
      <c r="F23" s="20" t="s">
        <v>64</v>
      </c>
      <c r="G23" s="21"/>
      <c r="H23" s="4">
        <v>10</v>
      </c>
      <c r="I23" s="15">
        <v>9.5</v>
      </c>
      <c r="J23" s="16"/>
    </row>
    <row r="24" spans="1:10">
      <c r="A24" s="22" t="s">
        <v>65</v>
      </c>
      <c r="B24" s="22"/>
      <c r="C24" s="22"/>
      <c r="D24" s="22"/>
      <c r="E24" s="22"/>
      <c r="F24" s="22"/>
      <c r="G24" s="22"/>
      <c r="H24" s="10">
        <f>SUM(H15:H23,H8)</f>
        <v>100</v>
      </c>
      <c r="I24" s="17">
        <f>SUM(I15:I23,J8)</f>
        <v>97.453497023809518</v>
      </c>
      <c r="J24" s="2"/>
    </row>
    <row r="25" spans="1:10" ht="161.1" customHeight="1">
      <c r="A25" s="23" t="s">
        <v>66</v>
      </c>
      <c r="B25" s="24"/>
      <c r="C25" s="24"/>
      <c r="D25" s="24"/>
      <c r="E25" s="24"/>
      <c r="F25" s="24"/>
      <c r="G25" s="24"/>
      <c r="H25" s="24"/>
      <c r="I25" s="24"/>
      <c r="J25" s="24"/>
    </row>
  </sheetData>
  <mergeCells count="31">
    <mergeCell ref="A2:J2"/>
    <mergeCell ref="A3:J3"/>
    <mergeCell ref="A4:C4"/>
    <mergeCell ref="D4:J4"/>
    <mergeCell ref="A5:C5"/>
    <mergeCell ref="D5:E5"/>
    <mergeCell ref="H5:J5"/>
    <mergeCell ref="F15:G15"/>
    <mergeCell ref="F16:G16"/>
    <mergeCell ref="A6:C6"/>
    <mergeCell ref="D6:E6"/>
    <mergeCell ref="H6:J6"/>
    <mergeCell ref="B12:E12"/>
    <mergeCell ref="F12:J12"/>
    <mergeCell ref="A7:C11"/>
    <mergeCell ref="F22:G22"/>
    <mergeCell ref="F23:G23"/>
    <mergeCell ref="A24:G24"/>
    <mergeCell ref="A25:J25"/>
    <mergeCell ref="A12:A13"/>
    <mergeCell ref="A14:A23"/>
    <mergeCell ref="B15:B18"/>
    <mergeCell ref="B19:B22"/>
    <mergeCell ref="F17:G17"/>
    <mergeCell ref="F18:G18"/>
    <mergeCell ref="F19:G19"/>
    <mergeCell ref="F20:G20"/>
    <mergeCell ref="F21:G21"/>
    <mergeCell ref="B13:E13"/>
    <mergeCell ref="F13:J13"/>
    <mergeCell ref="F14:G14"/>
  </mergeCells>
  <phoneticPr fontId="10" type="noConversion"/>
  <pageMargins left="0.70866141732283505" right="0.511811023622047" top="0.55118110236220497" bottom="0.55118110236220497" header="0.31496062992126" footer="0.31496062992126"/>
  <pageSetup paperSize="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xtt</cp:lastModifiedBy>
  <cp:lastPrinted>2020-04-23T18:17:00Z</cp:lastPrinted>
  <dcterms:created xsi:type="dcterms:W3CDTF">2015-06-06T10:17:00Z</dcterms:created>
  <dcterms:modified xsi:type="dcterms:W3CDTF">2022-06-02T07:29:02Z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0E0A062B875F4B4E86F4B188292AEA0D</vt:lpwstr>
  </property>
</Properties>
</file>