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xtt\Desktop\"/>
    </mc:Choice>
  </mc:AlternateContent>
  <bookViews>
    <workbookView xWindow="-105" yWindow="-105" windowWidth="21825" windowHeight="13905"/>
  </bookViews>
  <sheets>
    <sheet name="Sheet1" sheetId="1" r:id="rId1"/>
  </sheet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H24" i="1" l="1"/>
  <c r="I11" i="1"/>
  <c r="I10" i="1"/>
  <c r="I9" i="1"/>
  <c r="I8" i="1"/>
  <c r="J8" i="1" s="1"/>
  <c r="I24" i="1" s="1"/>
</calcChain>
</file>

<file path=xl/sharedStrings.xml><?xml version="1.0" encoding="utf-8"?>
<sst xmlns="http://schemas.openxmlformats.org/spreadsheetml/2006/main" count="86" uniqueCount="69">
  <si>
    <t>附件3</t>
  </si>
  <si>
    <r>
      <rPr>
        <sz val="16"/>
        <color theme="1"/>
        <rFont val="仿宋_GB2312"/>
        <family val="3"/>
        <charset val="134"/>
      </rPr>
      <t xml:space="preserve"> </t>
    </r>
    <r>
      <rPr>
        <b/>
        <sz val="16"/>
        <color rgb="FF000000"/>
        <rFont val="宋体"/>
        <family val="3"/>
        <charset val="134"/>
      </rPr>
      <t>项目支出绩效自评表</t>
    </r>
    <r>
      <rPr>
        <sz val="16"/>
        <color rgb="FF000000"/>
        <rFont val="宋体"/>
        <family val="3"/>
        <charset val="134"/>
      </rPr>
      <t xml:space="preserve"> </t>
    </r>
  </si>
  <si>
    <t>（2021年度）</t>
  </si>
  <si>
    <t>项目名称</t>
  </si>
  <si>
    <t>应急救援楼机械立体车库建设项目（已纳入政府采购预算）</t>
  </si>
  <si>
    <t>主管部门</t>
  </si>
  <si>
    <t>北京市卫生健康委员会</t>
  </si>
  <si>
    <t>实施单位</t>
  </si>
  <si>
    <t>北京市化工职业病防治院</t>
  </si>
  <si>
    <t>项目负责人</t>
  </si>
  <si>
    <t xml:space="preserve">魏威 </t>
  </si>
  <si>
    <t>联系电话</t>
  </si>
  <si>
    <t>010-62879254</t>
  </si>
  <si>
    <t>项目资金（万元）</t>
  </si>
  <si>
    <t>年初预算数</t>
  </si>
  <si>
    <t>全年预算数（A）</t>
  </si>
  <si>
    <t>全年执行数（B）</t>
  </si>
  <si>
    <t>分值（10分）</t>
  </si>
  <si>
    <t>执行率（B/A)</t>
  </si>
  <si>
    <t>得分</t>
  </si>
  <si>
    <t>年度资金总额：</t>
  </si>
  <si>
    <t xml:space="preserve">      其中:当年财政
拨款</t>
  </si>
  <si>
    <t>—</t>
  </si>
  <si>
    <t>上年结转资金</t>
  </si>
  <si>
    <t xml:space="preserve">     其他资金</t>
  </si>
  <si>
    <t>年度总体目标</t>
  </si>
  <si>
    <t>预期目标</t>
  </si>
  <si>
    <t>实际完成情况</t>
  </si>
  <si>
    <t>本项目将极大地改善我院停车难问题及保证北京市化工职业病防治院应急救援楼项目（应急救援楼等3项）工程竣工验收，促进我院医疗设施服务能力的提升，为今后的医疗和对外服务工作奠定基础。</t>
  </si>
  <si>
    <t>目前接卸车库土建施工及设备配套施工已完成，设备生产完成70%，根据现场条件，计划2022年7月5日开始进场安装，2022年10月15日验收调试完成，交付使用。</t>
  </si>
  <si>
    <t>绩效指标</t>
  </si>
  <si>
    <t>一级指标</t>
  </si>
  <si>
    <t>二级指标</t>
  </si>
  <si>
    <t>三级指标</t>
  </si>
  <si>
    <t>年度指标值(A)</t>
  </si>
  <si>
    <t>实际完成值(B)</t>
  </si>
  <si>
    <t>分值</t>
  </si>
  <si>
    <t>偏差原因分析及改进措施</t>
  </si>
  <si>
    <r>
      <rPr>
        <sz val="12"/>
        <color theme="1"/>
        <rFont val="宋体"/>
        <family val="3"/>
        <charset val="134"/>
      </rPr>
      <t>产出指标(</t>
    </r>
    <r>
      <rPr>
        <sz val="12"/>
        <color theme="1"/>
        <rFont val="宋体"/>
        <family val="3"/>
        <charset val="134"/>
      </rPr>
      <t>50</t>
    </r>
    <r>
      <rPr>
        <sz val="12"/>
        <color theme="1"/>
        <rFont val="宋体"/>
        <family val="3"/>
        <charset val="134"/>
      </rPr>
      <t>分)</t>
    </r>
  </si>
  <si>
    <t>数量指标</t>
  </si>
  <si>
    <t>建设立体车库</t>
  </si>
  <si>
    <t>1台/套</t>
  </si>
  <si>
    <t>1.生产产地在深圳，受疫情原因生产计划滞后；0.应急救援楼机械车库设备安装场地完成时间滞后。</t>
  </si>
  <si>
    <t>质量指标</t>
  </si>
  <si>
    <t>验收合格率</t>
  </si>
  <si>
    <t>≥100%</t>
  </si>
  <si>
    <t>1.生产产地在深圳，受疫情原因生产计划滞后；1.应急救援楼机械车库设备安装场地完成时间滞后。</t>
  </si>
  <si>
    <t>时效指标</t>
  </si>
  <si>
    <t>按预定进度完成</t>
  </si>
  <si>
    <t>6月前设备到位</t>
  </si>
  <si>
    <t>计划2022年10月15日验收调试完成，交付使用</t>
  </si>
  <si>
    <t>1.生产产地在深圳，受疫情原因生产计划滞后；2.应急救援楼机械车库设备安装场地完成时间滞后。</t>
  </si>
  <si>
    <t>成本指标</t>
  </si>
  <si>
    <t>项目预算控制数</t>
  </si>
  <si>
    <t>≤450万元</t>
  </si>
  <si>
    <t>435万元</t>
  </si>
  <si>
    <r>
      <rPr>
        <sz val="12"/>
        <color theme="1"/>
        <rFont val="宋体"/>
        <family val="3"/>
        <charset val="134"/>
      </rPr>
      <t>效果指标(</t>
    </r>
    <r>
      <rPr>
        <sz val="12"/>
        <color theme="1"/>
        <rFont val="宋体"/>
        <family val="3"/>
        <charset val="134"/>
      </rPr>
      <t>3</t>
    </r>
    <r>
      <rPr>
        <sz val="12"/>
        <color theme="1"/>
        <rFont val="宋体"/>
        <family val="3"/>
        <charset val="134"/>
      </rPr>
      <t>0分)</t>
    </r>
  </si>
  <si>
    <t>经济效益
指标</t>
  </si>
  <si>
    <t>无</t>
  </si>
  <si>
    <t>社会效益
指标</t>
  </si>
  <si>
    <t>履职服务基础、公共服务能力得到提升</t>
  </si>
  <si>
    <t>生态效益
指标</t>
  </si>
  <si>
    <t>可持续影响指标</t>
  </si>
  <si>
    <r>
      <rPr>
        <sz val="12"/>
        <color theme="1"/>
        <rFont val="宋体"/>
        <family val="3"/>
        <charset val="134"/>
      </rPr>
      <t>满意度
指标
（1</t>
    </r>
    <r>
      <rPr>
        <sz val="12"/>
        <color theme="1"/>
        <rFont val="宋体"/>
        <family val="3"/>
        <charset val="134"/>
      </rPr>
      <t>0</t>
    </r>
    <r>
      <rPr>
        <sz val="12"/>
        <color theme="1"/>
        <rFont val="宋体"/>
        <family val="3"/>
        <charset val="134"/>
      </rPr>
      <t>分）</t>
    </r>
  </si>
  <si>
    <t>服务对象满意度指标</t>
  </si>
  <si>
    <t>使用人员满意度</t>
  </si>
  <si>
    <t>≥95%</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</si>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</sst>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2">
    <font>
      <sz val="11"/>
      <color theme="1"/>
      <name val="等线"/>
      <charset val="134"/>
      <scheme val="minor"/>
    </font>
    <font>
      <sz val="14"/>
      <color theme="1"/>
      <name val="等线"/>
      <family val="3"/>
      <charset val="134"/>
      <scheme val="minor"/>
    </font>
    <font>
      <sz val="16"/>
      <color theme="1"/>
      <name val="仿宋_GB2312"/>
      <family val="3"/>
      <charset val="134"/>
    </font>
    <font>
      <sz val="11"/>
      <color rgb="FF000000"/>
      <name val="宋体"/>
      <family val="3"/>
      <charset val="134"/>
    </font>
    <font>
      <sz val="12"/>
      <color rgb="FF000000"/>
      <name val="宋体"/>
      <family val="3"/>
      <charset val="134"/>
    </font>
    <font>
      <sz val="12"/>
      <color theme="1"/>
      <name val="宋体"/>
      <family val="3"/>
      <charset val="134"/>
    </font>
    <font>
      <sz val="12"/>
      <name val="宋体"/>
      <family val="3"/>
      <charset val="134"/>
    </font>
    <font>
      <b/>
      <sz val="12"/>
      <color rgb="FF000000"/>
      <name val="宋体"/>
      <family val="3"/>
      <charset val="134"/>
    </font>
    <font>
      <sz val="11"/>
      <color theme="1"/>
      <name val="等线"/>
      <family val="3"/>
      <charset val="134"/>
      <scheme val="minor"/>
    </font>
    <font>
      <b/>
      <sz val="16"/>
      <color rgb="FF000000"/>
      <name val="宋体"/>
      <family val="3"/>
      <charset val="134"/>
    </font>
    <font>
      <sz val="16"/>
      <color rgb="FF000000"/>
      <name val="宋体"/>
      <family val="3"/>
      <charset val="134"/>
    </font>
    <font>
      <sz val="9"/>
      <name val="等线"/>
      <family val="3"/>
      <charset val="134"/>
      <scheme val="minor"/>
    </font>
  </fonts>
  <fills count="2">
    <fill>
      <patternFill patternType="none"/>
    </fill>
    <fill>
      <patternFill patternType="gray125"/>
    </fill>
  </fills>
  <borders count="7">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right/>
      <top style="medium">
        <color auto="1"/>
      </top>
      <bottom/>
      <diagonal/>
    </border>
  </borders>
  <cellStyleXfs count="3">
    <xf numFmtId="0" fontId="0" fillId="0" borderId="0"/>
    <xf numFmtId="9" fontId="8" fillId="0" borderId="0" applyFont="0" applyFill="0" applyBorder="0" applyAlignment="0" applyProtection="0">
      <alignment vertical="center"/>
    </xf>
    <xf numFmtId="0" fontId="8" fillId="0" borderId="0"/>
  </cellStyleXfs>
  <cellXfs count="45">
    <xf numFmtId="0" fontId="0" fillId="0" borderId="0" xfId="0"/>
    <xf numFmtId="0" fontId="1" fillId="0" borderId="0" xfId="0" applyFont="1"/>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0" fontId="4" fillId="0" borderId="1" xfId="0" applyFont="1" applyBorder="1" applyAlignment="1">
      <alignment horizontal="lef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4" fillId="0" borderId="5" xfId="2" applyFont="1" applyBorder="1" applyAlignment="1">
      <alignment horizontal="center" vertical="center" wrapText="1"/>
    </xf>
    <xf numFmtId="0" fontId="4" fillId="0" borderId="5" xfId="2" applyFont="1" applyBorder="1" applyAlignment="1">
      <alignment vertical="center" wrapText="1"/>
    </xf>
    <xf numFmtId="0" fontId="7" fillId="0" borderId="1" xfId="0" applyFont="1" applyBorder="1" applyAlignment="1">
      <alignment horizontal="center" vertical="center"/>
    </xf>
    <xf numFmtId="9" fontId="4" fillId="0" borderId="1" xfId="1" applyFont="1" applyBorder="1" applyAlignment="1">
      <alignment horizontal="center" vertical="center"/>
    </xf>
    <xf numFmtId="176" fontId="4" fillId="0" borderId="1" xfId="0" applyNumberFormat="1" applyFont="1" applyBorder="1" applyAlignment="1">
      <alignment horizontal="center" vertical="center" wrapText="1"/>
    </xf>
    <xf numFmtId="0" fontId="4" fillId="0" borderId="5" xfId="2" applyFont="1" applyBorder="1" applyAlignment="1">
      <alignment vertical="center"/>
    </xf>
    <xf numFmtId="0" fontId="4" fillId="0" borderId="5" xfId="2" applyFont="1" applyBorder="1" applyAlignment="1">
      <alignment horizontal="center" vertical="center"/>
    </xf>
    <xf numFmtId="0" fontId="4" fillId="0" borderId="1" xfId="2" applyFont="1" applyBorder="1" applyAlignment="1">
      <alignment horizontal="center" vertical="center"/>
    </xf>
    <xf numFmtId="0" fontId="4" fillId="0" borderId="1" xfId="2" applyFont="1" applyBorder="1" applyAlignment="1">
      <alignment horizontal="center" vertical="center" wrapText="1"/>
    </xf>
    <xf numFmtId="176" fontId="7" fillId="0" borderId="1" xfId="0" applyNumberFormat="1" applyFont="1" applyBorder="1" applyAlignment="1">
      <alignment horizontal="center"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justify" vertical="center" wrapText="1"/>
    </xf>
    <xf numFmtId="0" fontId="6" fillId="0" borderId="2" xfId="0" applyFont="1" applyBorder="1" applyAlignment="1">
      <alignment horizontal="center" vertical="center"/>
    </xf>
    <xf numFmtId="0" fontId="6" fillId="0" borderId="4" xfId="0" applyFont="1" applyBorder="1" applyAlignment="1">
      <alignment horizontal="center" vertical="center"/>
    </xf>
    <xf numFmtId="9" fontId="6" fillId="0" borderId="2" xfId="0" applyNumberFormat="1" applyFont="1" applyBorder="1" applyAlignment="1">
      <alignment horizontal="center" vertical="center" wrapText="1"/>
    </xf>
    <xf numFmtId="0" fontId="6"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2" applyFont="1" applyBorder="1" applyAlignment="1">
      <alignment horizontal="center" vertical="center"/>
    </xf>
    <xf numFmtId="0" fontId="4" fillId="0" borderId="4" xfId="2" applyFont="1" applyBorder="1" applyAlignment="1">
      <alignment horizontal="center" vertical="center"/>
    </xf>
    <xf numFmtId="0" fontId="7" fillId="0" borderId="1" xfId="0" applyFont="1" applyBorder="1" applyAlignment="1">
      <alignment horizontal="center" vertical="center"/>
    </xf>
    <xf numFmtId="0" fontId="4" fillId="0" borderId="6" xfId="0" applyFont="1" applyBorder="1" applyAlignment="1">
      <alignment horizontal="left" vertical="center" wrapText="1"/>
    </xf>
    <xf numFmtId="0" fontId="4" fillId="0" borderId="6" xfId="0" applyFont="1" applyBorder="1" applyAlignment="1">
      <alignment horizontal="left" vertical="center"/>
    </xf>
    <xf numFmtId="0" fontId="4" fillId="0" borderId="1" xfId="0" applyFont="1" applyBorder="1" applyAlignment="1">
      <alignment horizontal="center" vertical="center" textRotation="255"/>
    </xf>
    <xf numFmtId="0" fontId="5" fillId="0" borderId="1" xfId="0" applyFont="1" applyBorder="1" applyAlignment="1">
      <alignment horizontal="center" vertical="center" wrapText="1"/>
    </xf>
    <xf numFmtId="0" fontId="6" fillId="0" borderId="2" xfId="0" applyFont="1" applyBorder="1" applyAlignment="1">
      <alignment horizontal="center" vertical="center" wrapText="1"/>
    </xf>
    <xf numFmtId="0" fontId="4" fillId="0" borderId="2" xfId="2" applyFont="1" applyBorder="1" applyAlignment="1">
      <alignment horizontal="center" vertical="center" wrapText="1"/>
    </xf>
    <xf numFmtId="0" fontId="4" fillId="0" borderId="4" xfId="2"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cellXfs>
  <cellStyles count="3">
    <cellStyle name="百分比" xfId="1" builtinId="5"/>
    <cellStyle name="常规" xfId="0" builtinId="0"/>
    <cellStyle name="常规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38100</xdr:colOff>
      <xdr:row>6</xdr:row>
      <xdr:rowOff>28575</xdr:rowOff>
    </xdr:from>
    <xdr:to>
      <xdr:col>3</xdr:col>
      <xdr:colOff>1333499</xdr:colOff>
      <xdr:row>6</xdr:row>
      <xdr:rowOff>342900</xdr:rowOff>
    </xdr:to>
    <xdr:sp macro="" textlink="">
      <xdr:nvSpPr>
        <xdr:cNvPr id="1025" name="直接箭头连接符 1">
          <a:extLst>
            <a:ext uri="{FF2B5EF4-FFF2-40B4-BE49-F238E27FC236}">
              <a16:creationId xmlns="" xmlns:a16="http://schemas.microsoft.com/office/drawing/2014/main" id="{00000000-0008-0000-0000-000001040000}"/>
            </a:ext>
          </a:extLst>
        </xdr:cNvPr>
        <xdr:cNvSpPr>
          <a:spLocks noChangeShapeType="1"/>
        </xdr:cNvSpPr>
      </xdr:nvSpPr>
      <xdr:spPr>
        <a:xfrm>
          <a:off x="1968500" y="1809115"/>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5"/>
  <sheetViews>
    <sheetView tabSelected="1" view="pageBreakPreview" topLeftCell="A18" zoomScaleNormal="100" zoomScaleSheetLayoutView="100" workbookViewId="0">
      <selection activeCell="J20" sqref="J20:J23"/>
    </sheetView>
  </sheetViews>
  <sheetFormatPr defaultColWidth="9" defaultRowHeight="14.25"/>
  <cols>
    <col min="1" max="1" width="5.375" customWidth="1"/>
    <col min="2" max="2" width="7.75" customWidth="1"/>
    <col min="3" max="3" width="12.25" customWidth="1"/>
    <col min="4" max="4" width="17.75" customWidth="1"/>
    <col min="5" max="5" width="19.5" customWidth="1"/>
    <col min="6" max="6" width="13.375" customWidth="1"/>
    <col min="7" max="7" width="11.625" customWidth="1"/>
    <col min="8" max="8" width="12.5" customWidth="1"/>
    <col min="9" max="9" width="11" customWidth="1"/>
    <col min="10" max="10" width="22.25" customWidth="1"/>
  </cols>
  <sheetData>
    <row r="1" spans="1:10" ht="27" customHeight="1">
      <c r="A1" s="1" t="s">
        <v>0</v>
      </c>
    </row>
    <row r="2" spans="1:10" ht="33.950000000000003" customHeight="1">
      <c r="A2" s="20" t="s">
        <v>1</v>
      </c>
      <c r="B2" s="20"/>
      <c r="C2" s="20"/>
      <c r="D2" s="20"/>
      <c r="E2" s="20"/>
      <c r="F2" s="20"/>
      <c r="G2" s="20"/>
      <c r="H2" s="20"/>
      <c r="I2" s="20"/>
      <c r="J2" s="20"/>
    </row>
    <row r="3" spans="1:10" ht="18.75" customHeight="1">
      <c r="A3" s="21" t="s">
        <v>2</v>
      </c>
      <c r="B3" s="21"/>
      <c r="C3" s="21"/>
      <c r="D3" s="21"/>
      <c r="E3" s="21"/>
      <c r="F3" s="21"/>
      <c r="G3" s="21"/>
      <c r="H3" s="21"/>
      <c r="I3" s="21"/>
      <c r="J3" s="21"/>
    </row>
    <row r="4" spans="1:10" ht="20.100000000000001" customHeight="1">
      <c r="A4" s="22" t="s">
        <v>3</v>
      </c>
      <c r="B4" s="22"/>
      <c r="C4" s="22"/>
      <c r="D4" s="23" t="s">
        <v>4</v>
      </c>
      <c r="E4" s="23"/>
      <c r="F4" s="23"/>
      <c r="G4" s="23"/>
      <c r="H4" s="23"/>
      <c r="I4" s="23"/>
      <c r="J4" s="23"/>
    </row>
    <row r="5" spans="1:10" ht="20.100000000000001" customHeight="1">
      <c r="A5" s="22" t="s">
        <v>5</v>
      </c>
      <c r="B5" s="22"/>
      <c r="C5" s="22"/>
      <c r="D5" s="22" t="s">
        <v>6</v>
      </c>
      <c r="E5" s="22"/>
      <c r="F5" s="3"/>
      <c r="G5" s="2" t="s">
        <v>7</v>
      </c>
      <c r="H5" s="24" t="s">
        <v>8</v>
      </c>
      <c r="I5" s="24"/>
      <c r="J5" s="24"/>
    </row>
    <row r="6" spans="1:10" ht="20.100000000000001" customHeight="1">
      <c r="A6" s="22" t="s">
        <v>9</v>
      </c>
      <c r="B6" s="22"/>
      <c r="C6" s="22"/>
      <c r="D6" s="23" t="s">
        <v>10</v>
      </c>
      <c r="E6" s="23"/>
      <c r="F6" s="3"/>
      <c r="G6" s="2" t="s">
        <v>11</v>
      </c>
      <c r="H6" s="24" t="s">
        <v>12</v>
      </c>
      <c r="I6" s="24"/>
      <c r="J6" s="24"/>
    </row>
    <row r="7" spans="1:10" ht="28.5">
      <c r="A7" s="29" t="s">
        <v>13</v>
      </c>
      <c r="B7" s="29"/>
      <c r="C7" s="29"/>
      <c r="D7" s="2"/>
      <c r="E7" s="4" t="s">
        <v>14</v>
      </c>
      <c r="F7" s="4" t="s">
        <v>15</v>
      </c>
      <c r="G7" s="4" t="s">
        <v>16</v>
      </c>
      <c r="H7" s="4" t="s">
        <v>17</v>
      </c>
      <c r="I7" s="4" t="s">
        <v>18</v>
      </c>
      <c r="J7" s="2" t="s">
        <v>19</v>
      </c>
    </row>
    <row r="8" spans="1:10" ht="20.100000000000001" customHeight="1">
      <c r="A8" s="29"/>
      <c r="B8" s="29"/>
      <c r="C8" s="29"/>
      <c r="D8" s="5" t="s">
        <v>20</v>
      </c>
      <c r="E8" s="2">
        <v>450</v>
      </c>
      <c r="F8" s="2">
        <v>450</v>
      </c>
      <c r="G8" s="2">
        <v>435</v>
      </c>
      <c r="H8" s="2">
        <v>10</v>
      </c>
      <c r="I8" s="13">
        <f>G8/F8</f>
        <v>0.96666666666666667</v>
      </c>
      <c r="J8" s="14">
        <f>10*I8</f>
        <v>9.6666666666666661</v>
      </c>
    </row>
    <row r="9" spans="1:10" ht="42.75">
      <c r="A9" s="29"/>
      <c r="B9" s="29"/>
      <c r="C9" s="29"/>
      <c r="D9" s="6" t="s">
        <v>21</v>
      </c>
      <c r="E9" s="2">
        <v>450</v>
      </c>
      <c r="F9" s="2">
        <v>450</v>
      </c>
      <c r="G9" s="2">
        <v>435</v>
      </c>
      <c r="H9" s="2" t="s">
        <v>22</v>
      </c>
      <c r="I9" s="13">
        <f>G9/F9</f>
        <v>0.96666666666666667</v>
      </c>
      <c r="J9" s="4" t="s">
        <v>22</v>
      </c>
    </row>
    <row r="10" spans="1:10" ht="24.95" customHeight="1">
      <c r="A10" s="29"/>
      <c r="B10" s="29"/>
      <c r="C10" s="29"/>
      <c r="D10" s="2" t="s">
        <v>23</v>
      </c>
      <c r="E10" s="2">
        <v>0</v>
      </c>
      <c r="F10" s="2">
        <v>0</v>
      </c>
      <c r="G10" s="2">
        <v>0</v>
      </c>
      <c r="H10" s="2" t="s">
        <v>22</v>
      </c>
      <c r="I10" s="13" t="e">
        <f>G10/F10</f>
        <v>#DIV/0!</v>
      </c>
      <c r="J10" s="4" t="s">
        <v>22</v>
      </c>
    </row>
    <row r="11" spans="1:10" ht="18.95" customHeight="1">
      <c r="A11" s="29"/>
      <c r="B11" s="29"/>
      <c r="C11" s="29"/>
      <c r="D11" s="3" t="s">
        <v>24</v>
      </c>
      <c r="E11" s="2">
        <v>0</v>
      </c>
      <c r="F11" s="2">
        <v>0</v>
      </c>
      <c r="G11" s="2">
        <v>0</v>
      </c>
      <c r="H11" s="2" t="s">
        <v>22</v>
      </c>
      <c r="I11" s="13" t="e">
        <f>G11/F11</f>
        <v>#DIV/0!</v>
      </c>
      <c r="J11" s="4" t="s">
        <v>22</v>
      </c>
    </row>
    <row r="12" spans="1:10" ht="26.1" customHeight="1">
      <c r="A12" s="38" t="s">
        <v>25</v>
      </c>
      <c r="B12" s="29" t="s">
        <v>26</v>
      </c>
      <c r="C12" s="29"/>
      <c r="D12" s="29"/>
      <c r="E12" s="29"/>
      <c r="F12" s="30" t="s">
        <v>27</v>
      </c>
      <c r="G12" s="31"/>
      <c r="H12" s="31"/>
      <c r="I12" s="31"/>
      <c r="J12" s="32"/>
    </row>
    <row r="13" spans="1:10" ht="70.5" customHeight="1">
      <c r="A13" s="38"/>
      <c r="B13" s="29" t="s">
        <v>28</v>
      </c>
      <c r="C13" s="29"/>
      <c r="D13" s="29"/>
      <c r="E13" s="29"/>
      <c r="F13" s="29" t="s">
        <v>29</v>
      </c>
      <c r="G13" s="29"/>
      <c r="H13" s="29"/>
      <c r="I13" s="29"/>
      <c r="J13" s="29"/>
    </row>
    <row r="14" spans="1:10" ht="28.5">
      <c r="A14" s="38" t="s">
        <v>30</v>
      </c>
      <c r="B14" s="4" t="s">
        <v>31</v>
      </c>
      <c r="C14" s="2" t="s">
        <v>32</v>
      </c>
      <c r="D14" s="2" t="s">
        <v>33</v>
      </c>
      <c r="E14" s="2" t="s">
        <v>34</v>
      </c>
      <c r="F14" s="43" t="s">
        <v>35</v>
      </c>
      <c r="G14" s="44"/>
      <c r="H14" s="4" t="s">
        <v>36</v>
      </c>
      <c r="I14" s="4" t="s">
        <v>19</v>
      </c>
      <c r="J14" s="4" t="s">
        <v>37</v>
      </c>
    </row>
    <row r="15" spans="1:10" ht="71.25">
      <c r="A15" s="38"/>
      <c r="B15" s="39" t="s">
        <v>38</v>
      </c>
      <c r="C15" s="2" t="s">
        <v>39</v>
      </c>
      <c r="D15" s="2" t="s">
        <v>40</v>
      </c>
      <c r="E15" s="8" t="s">
        <v>41</v>
      </c>
      <c r="F15" s="25">
        <v>0</v>
      </c>
      <c r="G15" s="26"/>
      <c r="H15" s="4">
        <v>10</v>
      </c>
      <c r="I15" s="9">
        <v>8</v>
      </c>
      <c r="J15" s="4" t="s">
        <v>42</v>
      </c>
    </row>
    <row r="16" spans="1:10" ht="71.25">
      <c r="A16" s="38"/>
      <c r="B16" s="39"/>
      <c r="C16" s="2" t="s">
        <v>43</v>
      </c>
      <c r="D16" s="4" t="s">
        <v>44</v>
      </c>
      <c r="E16" s="9" t="s">
        <v>45</v>
      </c>
      <c r="F16" s="27">
        <v>0</v>
      </c>
      <c r="G16" s="28"/>
      <c r="H16" s="4">
        <v>10</v>
      </c>
      <c r="I16" s="9">
        <v>9</v>
      </c>
      <c r="J16" s="4" t="s">
        <v>46</v>
      </c>
    </row>
    <row r="17" spans="1:10" ht="72" customHeight="1">
      <c r="A17" s="38"/>
      <c r="B17" s="39"/>
      <c r="C17" s="2" t="s">
        <v>47</v>
      </c>
      <c r="D17" s="4" t="s">
        <v>48</v>
      </c>
      <c r="E17" s="9" t="s">
        <v>49</v>
      </c>
      <c r="F17" s="40" t="s">
        <v>50</v>
      </c>
      <c r="G17" s="28"/>
      <c r="H17" s="4">
        <v>10</v>
      </c>
      <c r="I17" s="9">
        <v>9</v>
      </c>
      <c r="J17" s="4" t="s">
        <v>51</v>
      </c>
    </row>
    <row r="18" spans="1:10" ht="24" customHeight="1">
      <c r="A18" s="38"/>
      <c r="B18" s="39"/>
      <c r="C18" s="2" t="s">
        <v>52</v>
      </c>
      <c r="D18" s="4" t="s">
        <v>53</v>
      </c>
      <c r="E18" s="8" t="s">
        <v>54</v>
      </c>
      <c r="F18" s="40" t="s">
        <v>55</v>
      </c>
      <c r="G18" s="28"/>
      <c r="H18" s="4">
        <v>20</v>
      </c>
      <c r="I18" s="4">
        <v>20</v>
      </c>
      <c r="J18" s="2"/>
    </row>
    <row r="19" spans="1:10" ht="28.5">
      <c r="A19" s="38"/>
      <c r="B19" s="39" t="s">
        <v>56</v>
      </c>
      <c r="C19" s="7" t="s">
        <v>57</v>
      </c>
      <c r="D19" s="10" t="s">
        <v>58</v>
      </c>
      <c r="E19" s="10" t="s">
        <v>58</v>
      </c>
      <c r="F19" s="33" t="s">
        <v>58</v>
      </c>
      <c r="G19" s="34"/>
      <c r="H19" s="11"/>
      <c r="I19" s="15"/>
      <c r="J19" s="10"/>
    </row>
    <row r="20" spans="1:10" ht="42.75">
      <c r="A20" s="38"/>
      <c r="B20" s="39"/>
      <c r="C20" s="7" t="s">
        <v>59</v>
      </c>
      <c r="D20" s="10" t="s">
        <v>60</v>
      </c>
      <c r="E20" s="10" t="s">
        <v>60</v>
      </c>
      <c r="F20" s="41" t="s">
        <v>60</v>
      </c>
      <c r="G20" s="42"/>
      <c r="H20" s="10">
        <v>30</v>
      </c>
      <c r="I20" s="16">
        <v>29</v>
      </c>
      <c r="J20" s="10"/>
    </row>
    <row r="21" spans="1:10" ht="28.5">
      <c r="A21" s="38"/>
      <c r="B21" s="39"/>
      <c r="C21" s="7" t="s">
        <v>61</v>
      </c>
      <c r="D21" s="10" t="s">
        <v>58</v>
      </c>
      <c r="E21" s="10" t="s">
        <v>58</v>
      </c>
      <c r="F21" s="33" t="s">
        <v>58</v>
      </c>
      <c r="G21" s="34"/>
      <c r="H21" s="10"/>
      <c r="I21" s="16"/>
      <c r="J21" s="10"/>
    </row>
    <row r="22" spans="1:10" ht="28.5">
      <c r="A22" s="38"/>
      <c r="B22" s="39"/>
      <c r="C22" s="7" t="s">
        <v>62</v>
      </c>
      <c r="D22" s="10" t="s">
        <v>58</v>
      </c>
      <c r="E22" s="10" t="s">
        <v>58</v>
      </c>
      <c r="F22" s="33" t="s">
        <v>58</v>
      </c>
      <c r="G22" s="34"/>
      <c r="H22" s="10"/>
      <c r="I22" s="16"/>
      <c r="J22" s="10"/>
    </row>
    <row r="23" spans="1:10" ht="57">
      <c r="A23" s="38"/>
      <c r="B23" s="7" t="s">
        <v>63</v>
      </c>
      <c r="C23" s="7" t="s">
        <v>64</v>
      </c>
      <c r="D23" s="4" t="s">
        <v>65</v>
      </c>
      <c r="E23" s="8" t="s">
        <v>66</v>
      </c>
      <c r="F23" s="25" t="s">
        <v>66</v>
      </c>
      <c r="G23" s="26"/>
      <c r="H23" s="4">
        <v>10</v>
      </c>
      <c r="I23" s="17">
        <v>9.5</v>
      </c>
      <c r="J23" s="18"/>
    </row>
    <row r="24" spans="1:10">
      <c r="A24" s="35" t="s">
        <v>67</v>
      </c>
      <c r="B24" s="35"/>
      <c r="C24" s="35"/>
      <c r="D24" s="35"/>
      <c r="E24" s="35"/>
      <c r="F24" s="35"/>
      <c r="G24" s="35"/>
      <c r="H24" s="12">
        <f>SUM(H15:H23,H8)</f>
        <v>100</v>
      </c>
      <c r="I24" s="19">
        <f>SUM(I15:I23,J8)</f>
        <v>94.166666666666671</v>
      </c>
      <c r="J24" s="2"/>
    </row>
    <row r="25" spans="1:10" ht="161.1" customHeight="1">
      <c r="A25" s="36" t="s">
        <v>68</v>
      </c>
      <c r="B25" s="37"/>
      <c r="C25" s="37"/>
      <c r="D25" s="37"/>
      <c r="E25" s="37"/>
      <c r="F25" s="37"/>
      <c r="G25" s="37"/>
      <c r="H25" s="37"/>
      <c r="I25" s="37"/>
      <c r="J25" s="37"/>
    </row>
  </sheetData>
  <mergeCells count="31">
    <mergeCell ref="F22:G22"/>
    <mergeCell ref="F23:G23"/>
    <mergeCell ref="A24:G24"/>
    <mergeCell ref="A25:J25"/>
    <mergeCell ref="A12:A13"/>
    <mergeCell ref="A14:A23"/>
    <mergeCell ref="B15:B18"/>
    <mergeCell ref="B19:B22"/>
    <mergeCell ref="F17:G17"/>
    <mergeCell ref="F18:G18"/>
    <mergeCell ref="F19:G19"/>
    <mergeCell ref="F20:G20"/>
    <mergeCell ref="F21:G21"/>
    <mergeCell ref="B13:E13"/>
    <mergeCell ref="F13:J13"/>
    <mergeCell ref="F14:G14"/>
    <mergeCell ref="F15:G15"/>
    <mergeCell ref="F16:G16"/>
    <mergeCell ref="A6:C6"/>
    <mergeCell ref="D6:E6"/>
    <mergeCell ref="H6:J6"/>
    <mergeCell ref="B12:E12"/>
    <mergeCell ref="F12:J12"/>
    <mergeCell ref="A7:C11"/>
    <mergeCell ref="A2:J2"/>
    <mergeCell ref="A3:J3"/>
    <mergeCell ref="A4:C4"/>
    <mergeCell ref="D4:J4"/>
    <mergeCell ref="A5:C5"/>
    <mergeCell ref="D5:E5"/>
    <mergeCell ref="H5:J5"/>
  </mergeCells>
  <phoneticPr fontId="11" type="noConversion"/>
  <pageMargins left="0.70866141732283505" right="0.511811023622047" top="0.55118110236220497" bottom="0.55118110236220497" header="0.31496062992126" footer="0.31496062992126"/>
  <pageSetup paperSize="9" scale="98"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xtt</cp:lastModifiedBy>
  <cp:lastPrinted>2020-04-23T18:17:00Z</cp:lastPrinted>
  <dcterms:created xsi:type="dcterms:W3CDTF">2015-06-06T10:17:00Z</dcterms:created>
  <dcterms:modified xsi:type="dcterms:W3CDTF">2022-06-02T07:28:43Z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2052-11.1.0.11691</vt:lpwstr>
  </property>
  <property fmtid="{D5CDD505-2E9C-101B-9397-08002B2CF9AE}" pid="3" name="ICV">
    <vt:lpwstr>1293173C79164285891E8CAA48D3197F</vt:lpwstr>
  </property>
</Properties>
</file>